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Enero\Febrero\Anexo 2 - Sustentos\Sustento 1\5. Anexo Registro de verificaciones operacionales en los equipos\"/>
    </mc:Choice>
  </mc:AlternateContent>
  <xr:revisionPtr revIDLastSave="0" documentId="13_ncr:1_{428E6560-319C-4F4D-B4FF-3F0294DE0AA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5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<sst xmlns="http://schemas.openxmlformats.org/spreadsheetml/2006/main" count="419" uniqueCount="75">
  <si>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</si>
  <si>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</si>
  <si>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</si>
  <si>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</si>
  <si>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</si>
  <si>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</si>
  <si>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</si>
  <si>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</si>
  <si>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</si>
  <si>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</si>
  <si>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</si>
  <si>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</si>
  <si>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</si>
  <si>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</si>
  <si>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</si>
  <si>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</si>
  <si>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</si>
  <si>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</si>
  <si>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</si>
  <si>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</si>
  <si>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</si>
  <si>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</si>
  <si>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</si>
  <si>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</si>
  <si>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</si>
  <si>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</si>
  <si>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</si>
  <si>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</si>
  <si>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</si>
  <si>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</si>
  <si>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</si>
  <si>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</si>
  <si>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</si>
  <si>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</si>
  <si>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</si>
  <si>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</si>
  <si>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</si>
  <si>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</si>
  <si>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</si>
  <si>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</si>
  <si>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</si>
  <si>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</si>
  <si>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</si>
  <si>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</si>
  <si>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</si>
  <si>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</si>
  <si>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</si>
  <si>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</si>
  <si>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</si>
  <si>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</si>
  <si>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</si>
  <si>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</si>
  <si>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</si>
  <si>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BUEN ESTADO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</si>
  <si>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</si>
  <si>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</si>
  <si>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</si>
  <si>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</si>
  <si>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</si>
  <si>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</si>
  <si>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</si>
  <si>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</si>
  <si>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</si>
  <si>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</si>
  <si>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</si>
  <si>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</si>
  <si>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CAMBIADO</t>
  </si>
  <si>
    <t>carga moderada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</si>
  <si>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</si>
  <si>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</si>
  <si>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  <family val="2"/>
      </rPr>
      <t>o</t>
    </r>
    <r>
      <rPr>
        <sz val="11"/>
        <color rgb="FF000000"/>
        <rFont val="Calibri"/>
        <family val="2"/>
      </rPr>
      <t xml:space="preserve"> 10 2019-MINAM</t>
    </r>
  </si>
  <si>
    <t>SI</t>
  </si>
  <si>
    <t>FALLA</t>
  </si>
  <si>
    <t>TETRACAL</t>
  </si>
  <si>
    <t>67221803-0005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</si>
</sst>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 x14ac:knownFonts="1">
    <font>
      <sz val="11"/>
      <color rgb="FF000000"/>
      <name val="Calibri"/>
    </font>
    <font>
      <b/>
      <u/>
      <sz val="11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0" borderId="24" xfId="0" applyFont="1" applyBorder="1"/>
    <xf numFmtId="0" fontId="0" fillId="0" borderId="23" xfId="0" applyFont="1" applyBorder="1"/>
    <xf numFmtId="0" fontId="0" fillId="0" borderId="35" xfId="0" applyFont="1" applyBorder="1"/>
    <xf numFmtId="0" fontId="0" fillId="0" borderId="37" xfId="0" applyFont="1" applyBorder="1"/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24" xfId="0" applyFont="1" applyBorder="1" applyAlignment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32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vertical="center"/>
    </xf>
    <xf numFmtId="0" fontId="13" fillId="0" borderId="36" xfId="0" applyFont="1" applyBorder="1" applyAlignment="1">
      <alignment horizontal="center" vertical="center"/>
    </xf>
    <xf numFmtId="0" fontId="0" fillId="0" borderId="32" xfId="0" quotePrefix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0" fillId="0" borderId="37" xfId="0" applyFont="1" applyBorder="1" applyAlignment="1">
      <alignment vertical="center"/>
    </xf>
    <xf numFmtId="0" fontId="0" fillId="0" borderId="38" xfId="0" quotePrefix="1" applyFont="1" applyBorder="1" applyAlignment="1">
      <alignment horizontal="center" vertical="center"/>
    </xf>
    <xf numFmtId="0" fontId="0" fillId="0" borderId="39" xfId="0" quotePrefix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0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5" fillId="0" borderId="42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0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21" xfId="0" applyFont="1" applyBorder="1"/>
    <xf numFmtId="0" fontId="5" fillId="0" borderId="15" xfId="0" applyFont="1" applyBorder="1"/>
  </cellXfs>
  <cellStyles count="1">
    <cellStyle name="Normal" xfId="0" builtinId="0"/>
  </cellStyles>
  <dxfs count="14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4" zoomScale="70" zoomScaleNormal="7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3.5703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5" t="s">
        <v>7</v>
      </c>
      <c r="C4" s="76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5" t="s">
        <v>11</v>
      </c>
      <c r="C5" s="76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83" t="s">
        <v>15</v>
      </c>
      <c r="C6" s="8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73</v>
      </c>
      <c r="D10" s="23" t="s">
        <v>74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s="11" customFormat="1" ht="14.25" customHeight="1" x14ac:dyDescent="0.25">
      <c r="A12" s="47" t="s">
        <v>26</v>
      </c>
      <c r="E12" s="4"/>
    </row>
    <row r="13" spans="1:17" s="11" customFormat="1" ht="14.25" customHeight="1" x14ac:dyDescent="0.25">
      <c r="A13" s="19" t="s">
        <v>27</v>
      </c>
      <c r="B13" s="19" t="s">
        <v>28</v>
      </c>
      <c r="C13" s="27"/>
      <c r="D13" s="27"/>
      <c r="E13" s="27"/>
      <c r="F13" s="27"/>
      <c r="G13" s="27"/>
      <c r="H13" s="27"/>
      <c r="I13" s="48"/>
      <c r="J13" s="29"/>
      <c r="K13" s="29"/>
      <c r="L13" s="29"/>
      <c r="M13" s="29"/>
      <c r="N13" s="29"/>
      <c r="O13" s="29"/>
      <c r="P13" s="29"/>
      <c r="Q13" s="29"/>
    </row>
    <row r="14" spans="1:17" s="11" customFormat="1" ht="14.25" customHeight="1" x14ac:dyDescent="0.25">
      <c r="A14" s="49" t="s">
        <v>29</v>
      </c>
      <c r="B14" s="50" t="s">
        <v>30</v>
      </c>
      <c r="C14" s="27"/>
      <c r="D14" s="27"/>
      <c r="E14" s="27"/>
      <c r="F14" s="27"/>
      <c r="G14" s="27"/>
      <c r="H14" s="27"/>
      <c r="I14" s="48"/>
      <c r="J14" s="29"/>
      <c r="K14" s="29"/>
      <c r="L14" s="29"/>
      <c r="M14" s="29"/>
      <c r="N14" s="29"/>
      <c r="O14" s="29"/>
      <c r="P14" s="29"/>
      <c r="Q14" s="29"/>
    </row>
    <row r="15" spans="1:17" s="11" customFormat="1" ht="14.25" customHeight="1" x14ac:dyDescent="0.25">
      <c r="A15" s="51" t="s">
        <v>31</v>
      </c>
      <c r="B15" s="52" t="s">
        <v>30</v>
      </c>
      <c r="C15" s="27"/>
      <c r="D15" s="27"/>
      <c r="E15" s="27"/>
      <c r="F15" s="27"/>
      <c r="G15" s="27"/>
      <c r="H15" s="27"/>
      <c r="I15" s="48"/>
      <c r="J15" s="29"/>
      <c r="K15" s="29"/>
      <c r="L15" s="29"/>
      <c r="M15" s="29"/>
      <c r="N15" s="29"/>
      <c r="O15" s="29"/>
      <c r="P15" s="29"/>
      <c r="Q15" s="29"/>
    </row>
    <row r="16" spans="1:17" s="11" customFormat="1" ht="14.25" customHeight="1" x14ac:dyDescent="0.25">
      <c r="A16" s="53" t="s">
        <v>32</v>
      </c>
      <c r="B16" s="54" t="s">
        <v>30</v>
      </c>
      <c r="C16" s="27"/>
      <c r="D16" s="27"/>
      <c r="E16" s="27"/>
      <c r="F16" s="27"/>
      <c r="G16" s="27"/>
      <c r="H16" s="27"/>
      <c r="I16" s="48"/>
      <c r="J16" s="29"/>
      <c r="K16" s="29"/>
      <c r="L16" s="29"/>
      <c r="M16" s="29"/>
      <c r="N16" s="29"/>
      <c r="O16" s="29"/>
      <c r="P16" s="29"/>
      <c r="Q16" s="29"/>
    </row>
    <row r="17" spans="1:7" s="11" customFormat="1" ht="14.25" customHeight="1" x14ac:dyDescent="0.25"/>
    <row r="18" spans="1:7" s="11" customFormat="1" ht="14.25" customHeight="1" x14ac:dyDescent="0.25">
      <c r="A18" s="47" t="s">
        <v>33</v>
      </c>
    </row>
    <row r="19" spans="1:7" s="11" customFormat="1" ht="14.25" customHeight="1" x14ac:dyDescent="0.25">
      <c r="A19" s="81" t="s">
        <v>34</v>
      </c>
      <c r="B19" s="79" t="s">
        <v>35</v>
      </c>
      <c r="C19" s="80"/>
      <c r="D19" s="19" t="s">
        <v>36</v>
      </c>
      <c r="E19" s="41">
        <v>44566</v>
      </c>
      <c r="F19" s="19" t="s">
        <v>37</v>
      </c>
      <c r="G19" s="42">
        <v>0.49652777778101154</v>
      </c>
    </row>
    <row r="20" spans="1:7" s="11" customFormat="1" ht="14.25" customHeight="1" x14ac:dyDescent="0.25">
      <c r="A20" s="82"/>
      <c r="B20" s="19" t="s">
        <v>38</v>
      </c>
      <c r="C20" s="19" t="s">
        <v>39</v>
      </c>
      <c r="D20" s="19" t="s">
        <v>40</v>
      </c>
      <c r="E20" s="19" t="s">
        <v>27</v>
      </c>
      <c r="F20" s="79" t="s">
        <v>41</v>
      </c>
      <c r="G20" s="80"/>
    </row>
    <row r="21" spans="1:7" s="11" customFormat="1" ht="14.25" customHeight="1" x14ac:dyDescent="0.25">
      <c r="A21" s="55" t="s">
        <v>42</v>
      </c>
      <c r="B21" s="56">
        <v>8</v>
      </c>
      <c r="C21" s="57">
        <v>47</v>
      </c>
      <c r="D21" s="56">
        <v>34.700000000000003</v>
      </c>
      <c r="E21" s="58" t="s">
        <v>30</v>
      </c>
      <c r="F21" s="85"/>
      <c r="G21" s="86"/>
    </row>
    <row r="22" spans="1:7" s="11" customFormat="1" ht="14.25" customHeight="1" x14ac:dyDescent="0.25">
      <c r="A22" s="59" t="s">
        <v>43</v>
      </c>
      <c r="B22" s="60">
        <v>43</v>
      </c>
      <c r="C22" s="61">
        <v>47</v>
      </c>
      <c r="D22" s="60">
        <v>44.9</v>
      </c>
      <c r="E22" s="62" t="s">
        <v>30</v>
      </c>
      <c r="F22" s="77"/>
      <c r="G22" s="78"/>
    </row>
    <row r="23" spans="1:7" s="11" customFormat="1" ht="14.25" customHeight="1" x14ac:dyDescent="0.25">
      <c r="A23" s="63" t="s">
        <v>44</v>
      </c>
      <c r="B23" s="60">
        <v>300</v>
      </c>
      <c r="C23" s="61">
        <v>400</v>
      </c>
      <c r="D23" s="60">
        <v>323.89999999999998</v>
      </c>
      <c r="E23" s="62" t="s">
        <v>30</v>
      </c>
      <c r="F23" s="77"/>
      <c r="G23" s="78"/>
    </row>
    <row r="24" spans="1:7" s="11" customFormat="1" ht="14.25" customHeight="1" x14ac:dyDescent="0.25">
      <c r="A24" s="59" t="s">
        <v>45</v>
      </c>
      <c r="B24" s="60">
        <v>400</v>
      </c>
      <c r="C24" s="61">
        <v>1000</v>
      </c>
      <c r="D24" s="60">
        <v>624.20000000000005</v>
      </c>
      <c r="E24" s="62" t="s">
        <v>30</v>
      </c>
      <c r="F24" s="77"/>
      <c r="G24" s="78"/>
    </row>
    <row r="25" spans="1:7" s="11" customFormat="1" ht="14.25" customHeight="1" x14ac:dyDescent="0.25">
      <c r="A25" s="59" t="s">
        <v>46</v>
      </c>
      <c r="B25" s="60">
        <v>0</v>
      </c>
      <c r="C25" s="61">
        <v>2.5</v>
      </c>
      <c r="D25" s="60">
        <v>0.9</v>
      </c>
      <c r="E25" s="62" t="s">
        <v>30</v>
      </c>
      <c r="F25" s="77"/>
      <c r="G25" s="78"/>
    </row>
    <row r="26" spans="1:7" s="11" customFormat="1" ht="14.25" customHeight="1" x14ac:dyDescent="0.25">
      <c r="A26" s="59" t="s">
        <v>47</v>
      </c>
      <c r="B26" s="60">
        <v>20</v>
      </c>
      <c r="C26" s="61">
        <v>100</v>
      </c>
      <c r="D26" s="60">
        <v>88</v>
      </c>
      <c r="E26" s="62" t="s">
        <v>30</v>
      </c>
      <c r="F26" s="75"/>
      <c r="G26" s="78"/>
    </row>
    <row r="27" spans="1:7" s="11" customFormat="1" ht="14.25" customHeight="1" x14ac:dyDescent="0.25">
      <c r="A27" s="59" t="s">
        <v>48</v>
      </c>
      <c r="B27" s="60">
        <v>500</v>
      </c>
      <c r="C27" s="61">
        <v>1200</v>
      </c>
      <c r="D27" s="60">
        <v>784</v>
      </c>
      <c r="E27" s="64" t="s">
        <v>30</v>
      </c>
      <c r="F27" s="75"/>
      <c r="G27" s="78"/>
    </row>
    <row r="28" spans="1:7" s="11" customFormat="1" ht="14.25" customHeight="1" x14ac:dyDescent="0.25">
      <c r="A28" s="59" t="s">
        <v>49</v>
      </c>
      <c r="B28" s="65" t="s">
        <v>50</v>
      </c>
      <c r="C28" s="66" t="s">
        <v>50</v>
      </c>
      <c r="D28" s="60" t="s">
        <v>31</v>
      </c>
      <c r="E28" s="52" t="s">
        <v>30</v>
      </c>
      <c r="F28" s="77"/>
      <c r="G28" s="78"/>
    </row>
    <row r="29" spans="1:7" s="11" customFormat="1" ht="14.25" customHeight="1" x14ac:dyDescent="0.25">
      <c r="A29" s="59" t="s">
        <v>51</v>
      </c>
      <c r="B29" s="65" t="s">
        <v>50</v>
      </c>
      <c r="C29" s="66" t="s">
        <v>50</v>
      </c>
      <c r="D29" s="60" t="s">
        <v>31</v>
      </c>
      <c r="E29" s="67" t="s">
        <v>30</v>
      </c>
      <c r="F29" s="77"/>
      <c r="G29" s="78"/>
    </row>
    <row r="30" spans="1:7" s="11" customFormat="1" ht="14.25" customHeight="1" x14ac:dyDescent="0.25">
      <c r="A30" s="59" t="s">
        <v>52</v>
      </c>
      <c r="B30" s="65" t="s">
        <v>50</v>
      </c>
      <c r="C30" s="66" t="s">
        <v>50</v>
      </c>
      <c r="D30" s="60" t="s">
        <v>53</v>
      </c>
      <c r="E30" s="67" t="s">
        <v>30</v>
      </c>
      <c r="F30" s="77"/>
      <c r="G30" s="78"/>
    </row>
    <row r="31" spans="1:7" s="11" customFormat="1" ht="14.25" customHeight="1" x14ac:dyDescent="0.25">
      <c r="A31" s="68" t="s">
        <v>54</v>
      </c>
      <c r="B31" s="69" t="s">
        <v>50</v>
      </c>
      <c r="C31" s="70" t="s">
        <v>50</v>
      </c>
      <c r="D31" s="71" t="s">
        <v>55</v>
      </c>
      <c r="E31" s="72" t="s">
        <v>30</v>
      </c>
      <c r="F31" s="91"/>
      <c r="G31" s="92"/>
    </row>
    <row r="32" spans="1:7" s="11" customFormat="1" ht="14.25" customHeight="1" x14ac:dyDescent="0.25">
      <c r="A32" s="11" t="s">
        <v>56</v>
      </c>
    </row>
    <row r="33" spans="1:11" s="11" customFormat="1" ht="14.25" customHeight="1" x14ac:dyDescent="0.25">
      <c r="A33" s="47" t="s">
        <v>57</v>
      </c>
      <c r="E33" s="4"/>
    </row>
    <row r="34" spans="1:11" s="11" customFormat="1" ht="14.25" customHeight="1" x14ac:dyDescent="0.25">
      <c r="A34" s="81" t="s">
        <v>34</v>
      </c>
      <c r="B34" s="81" t="s">
        <v>58</v>
      </c>
      <c r="C34" s="79" t="s">
        <v>59</v>
      </c>
      <c r="D34" s="89"/>
      <c r="E34" s="89"/>
      <c r="F34" s="80"/>
      <c r="G34" s="79" t="s">
        <v>60</v>
      </c>
      <c r="H34" s="89"/>
      <c r="I34" s="89"/>
      <c r="J34" s="89"/>
      <c r="K34" s="80"/>
    </row>
    <row r="35" spans="1:11" s="11" customFormat="1" ht="15.75" customHeight="1" x14ac:dyDescent="0.25">
      <c r="A35" s="90"/>
      <c r="B35" s="90"/>
      <c r="C35" s="19" t="s">
        <v>36</v>
      </c>
      <c r="D35" s="41"/>
      <c r="E35" s="19" t="s">
        <v>37</v>
      </c>
      <c r="F35" s="42"/>
      <c r="G35" s="19" t="s">
        <v>36</v>
      </c>
      <c r="H35" s="41"/>
      <c r="I35" s="19" t="s">
        <v>37</v>
      </c>
      <c r="J35" s="42"/>
      <c r="K35" s="37"/>
    </row>
    <row r="36" spans="1:11" s="11" customFormat="1" ht="30" x14ac:dyDescent="0.25">
      <c r="A36" s="82"/>
      <c r="B36" s="82"/>
      <c r="C36" s="19" t="s">
        <v>61</v>
      </c>
      <c r="D36" s="19" t="s">
        <v>62</v>
      </c>
      <c r="E36" s="19" t="s">
        <v>63</v>
      </c>
      <c r="F36" s="19" t="s">
        <v>27</v>
      </c>
      <c r="G36" s="19" t="s">
        <v>61</v>
      </c>
      <c r="H36" s="19" t="s">
        <v>62</v>
      </c>
      <c r="I36" s="19" t="s">
        <v>63</v>
      </c>
      <c r="J36" s="19" t="s">
        <v>27</v>
      </c>
      <c r="K36" s="19" t="s">
        <v>41</v>
      </c>
    </row>
    <row r="37" spans="1:11" s="11" customFormat="1" ht="14.25" customHeight="1" x14ac:dyDescent="0.25">
      <c r="A37" s="38" t="s">
        <v>64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30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65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26:G26"/>
    <mergeCell ref="F21:G21"/>
    <mergeCell ref="F20:G20"/>
    <mergeCell ref="A1:G1"/>
    <mergeCell ref="C34:F34"/>
    <mergeCell ref="A34:A36"/>
    <mergeCell ref="B34:B36"/>
    <mergeCell ref="G34:K34"/>
    <mergeCell ref="F30:G30"/>
    <mergeCell ref="F29:G29"/>
    <mergeCell ref="F31:G31"/>
    <mergeCell ref="F23:G23"/>
    <mergeCell ref="F24:G24"/>
    <mergeCell ref="F28:G28"/>
    <mergeCell ref="F27:G27"/>
    <mergeCell ref="F22:G22"/>
    <mergeCell ref="B3:C3"/>
    <mergeCell ref="B4:C4"/>
    <mergeCell ref="F25:G25"/>
    <mergeCell ref="B19:C19"/>
    <mergeCell ref="A19:A20"/>
    <mergeCell ref="B5:C5"/>
    <mergeCell ref="B6:C6"/>
  </mergeCells>
  <conditionalFormatting sqref="E21">
    <cfRule type="expression" dxfId="139" priority="1" stopIfTrue="1">
      <formula>D21&gt;C21</formula>
    </cfRule>
  </conditionalFormatting>
  <conditionalFormatting sqref="E21">
    <cfRule type="expression" dxfId="138" priority="2" stopIfTrue="1">
      <formula>AND(D21&gt;=B21,D21&lt;=C21)</formula>
    </cfRule>
  </conditionalFormatting>
  <conditionalFormatting sqref="E21">
    <cfRule type="expression" dxfId="137" priority="3" stopIfTrue="1">
      <formula>D21&lt;B21</formula>
    </cfRule>
  </conditionalFormatting>
  <conditionalFormatting sqref="E22">
    <cfRule type="expression" dxfId="136" priority="4" stopIfTrue="1">
      <formula>D22&gt;$C$22</formula>
    </cfRule>
  </conditionalFormatting>
  <conditionalFormatting sqref="E22">
    <cfRule type="expression" dxfId="135" priority="5" stopIfTrue="1">
      <formula>AND(D22&gt;=$B$22,D22&lt;=$C$22)</formula>
    </cfRule>
  </conditionalFormatting>
  <conditionalFormatting sqref="E22">
    <cfRule type="expression" dxfId="134" priority="6" stopIfTrue="1">
      <formula>D22&lt;$B$22</formula>
    </cfRule>
  </conditionalFormatting>
  <conditionalFormatting sqref="E24">
    <cfRule type="expression" dxfId="133" priority="7" stopIfTrue="1">
      <formula>D24&gt;$C$24</formula>
    </cfRule>
  </conditionalFormatting>
  <conditionalFormatting sqref="E24">
    <cfRule type="expression" dxfId="132" priority="8" stopIfTrue="1">
      <formula>AND(D24&gt;=$B$24,D24&lt;=$C$24)</formula>
    </cfRule>
  </conditionalFormatting>
  <conditionalFormatting sqref="E24">
    <cfRule type="expression" dxfId="131" priority="9" stopIfTrue="1">
      <formula>D24&lt;$B$24</formula>
    </cfRule>
  </conditionalFormatting>
  <conditionalFormatting sqref="E25">
    <cfRule type="expression" dxfId="130" priority="10" stopIfTrue="1">
      <formula>D25&gt;$C$25</formula>
    </cfRule>
  </conditionalFormatting>
  <conditionalFormatting sqref="E25">
    <cfRule type="expression" dxfId="129" priority="11" stopIfTrue="1">
      <formula>AND(D25&gt;=$B$25,D25&lt;=$C$25)</formula>
    </cfRule>
  </conditionalFormatting>
  <conditionalFormatting sqref="E25">
    <cfRule type="expression" dxfId="128" priority="12" stopIfTrue="1">
      <formula>D25&lt;$B$25</formula>
    </cfRule>
  </conditionalFormatting>
  <conditionalFormatting sqref="E26">
    <cfRule type="expression" dxfId="127" priority="13" stopIfTrue="1">
      <formula>$D$26&gt;$C$26</formula>
    </cfRule>
  </conditionalFormatting>
  <conditionalFormatting sqref="E26">
    <cfRule type="expression" dxfId="126" priority="14" stopIfTrue="1">
      <formula>AND(D26&gt;=$B$26,D26&lt;=$C$26)</formula>
    </cfRule>
  </conditionalFormatting>
  <conditionalFormatting sqref="E26">
    <cfRule type="expression" dxfId="125" priority="15" stopIfTrue="1">
      <formula>D26&lt;$B$26</formula>
    </cfRule>
  </conditionalFormatting>
  <conditionalFormatting sqref="E23">
    <cfRule type="expression" dxfId="124" priority="16" stopIfTrue="1">
      <formula>$D$23&gt;$C$23</formula>
    </cfRule>
  </conditionalFormatting>
  <conditionalFormatting sqref="E23">
    <cfRule type="expression" dxfId="123" priority="17" stopIfTrue="1">
      <formula>AND(D23&gt;=$B$23,D23&lt;=$C$23)</formula>
    </cfRule>
  </conditionalFormatting>
  <conditionalFormatting sqref="E23">
    <cfRule type="expression" dxfId="122" priority="18" stopIfTrue="1">
      <formula>$D$23&lt;$B$23</formula>
    </cfRule>
  </conditionalFormatting>
  <conditionalFormatting sqref="E27">
    <cfRule type="expression" dxfId="121" priority="19" stopIfTrue="1">
      <formula>D27&gt;C27</formula>
    </cfRule>
  </conditionalFormatting>
  <conditionalFormatting sqref="E27">
    <cfRule type="expression" dxfId="120" priority="20" stopIfTrue="1">
      <formula>AND(D27&gt;=B27,D27&lt;=C27)</formula>
    </cfRule>
  </conditionalFormatting>
  <conditionalFormatting sqref="E27">
    <cfRule type="expression" dxfId="119" priority="21" stopIfTrue="1">
      <formula>D27&lt;B27</formula>
    </cfRule>
  </conditionalFormatting>
  <conditionalFormatting sqref="E28">
    <cfRule type="expression" dxfId="118" priority="22" stopIfTrue="1">
      <formula>$D$28="OK"</formula>
    </cfRule>
  </conditionalFormatting>
  <conditionalFormatting sqref="E28">
    <cfRule type="expression" dxfId="117" priority="23" stopIfTrue="1">
      <formula>$D$28&lt;&gt;"OK"</formula>
    </cfRule>
  </conditionalFormatting>
  <conditionalFormatting sqref="E29">
    <cfRule type="expression" dxfId="116" priority="24" stopIfTrue="1">
      <formula>$D$29="OK"</formula>
    </cfRule>
  </conditionalFormatting>
  <conditionalFormatting sqref="E29">
    <cfRule type="expression" dxfId="115" priority="25" stopIfTrue="1">
      <formula>$D$29&lt;&gt;"OK"</formula>
    </cfRule>
  </conditionalFormatting>
  <conditionalFormatting sqref="E30">
    <cfRule type="expression" dxfId="114" priority="26" stopIfTrue="1">
      <formula>$D$30="BUEN ESTADO"</formula>
    </cfRule>
  </conditionalFormatting>
  <conditionalFormatting sqref="E30">
    <cfRule type="expression" dxfId="113" priority="27" stopIfTrue="1">
      <formula>$D$29&lt;&gt;"BUEN ESTADO"</formula>
    </cfRule>
  </conditionalFormatting>
  <conditionalFormatting sqref="E31">
    <cfRule type="expression" dxfId="112" priority="28" stopIfTrue="1">
      <formula>$D$31="NO"</formula>
    </cfRule>
  </conditionalFormatting>
  <conditionalFormatting sqref="E31">
    <cfRule type="expression" dxfId="111" priority="29" stopIfTrue="1">
      <formula>$D$31&lt;&gt;"NO"</formula>
    </cfRule>
  </conditionalFormatting>
  <conditionalFormatting sqref="F37">
    <cfRule type="expression" dxfId="110" priority="30" stopIfTrue="1">
      <formula>$E$37=""</formula>
    </cfRule>
  </conditionalFormatting>
  <conditionalFormatting sqref="F37">
    <cfRule type="expression" dxfId="109" priority="31" stopIfTrue="1">
      <formula>$E$37&lt;=$B$37</formula>
    </cfRule>
  </conditionalFormatting>
  <conditionalFormatting sqref="F37">
    <cfRule type="expression" dxfId="108" priority="32" stopIfTrue="1">
      <formula>$E$37&gt;$B$37</formula>
    </cfRule>
  </conditionalFormatting>
  <conditionalFormatting sqref="J37">
    <cfRule type="expression" dxfId="107" priority="33" stopIfTrue="1">
      <formula>$I$37=""</formula>
    </cfRule>
  </conditionalFormatting>
  <conditionalFormatting sqref="J37">
    <cfRule type="expression" dxfId="106" priority="34" stopIfTrue="1">
      <formula>$I$37&lt;=$B$37</formula>
    </cfRule>
  </conditionalFormatting>
  <conditionalFormatting sqref="J37">
    <cfRule type="expression" dxfId="10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4" zoomScale="70" zoomScaleNormal="7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3.5703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5" t="s">
        <v>7</v>
      </c>
      <c r="C4" s="76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5" t="s">
        <v>11</v>
      </c>
      <c r="C5" s="76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83" t="s">
        <v>15</v>
      </c>
      <c r="C6" s="8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73</v>
      </c>
      <c r="D10" s="23" t="s">
        <v>74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29</v>
      </c>
      <c r="B14" s="50" t="s">
        <v>30</v>
      </c>
      <c r="C14" s="27"/>
      <c r="D14" s="27"/>
      <c r="E14" s="27"/>
      <c r="F14" s="27"/>
      <c r="G14" s="27"/>
      <c r="H14" s="27"/>
      <c r="I14" s="4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31</v>
      </c>
      <c r="B15" s="52" t="s">
        <v>30</v>
      </c>
      <c r="C15" s="27"/>
      <c r="D15" s="27"/>
      <c r="E15" s="27"/>
      <c r="F15" s="27"/>
      <c r="G15" s="27"/>
      <c r="H15" s="27"/>
      <c r="I15" s="4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32</v>
      </c>
      <c r="B16" s="54" t="s">
        <v>30</v>
      </c>
      <c r="C16" s="27"/>
      <c r="D16" s="27"/>
      <c r="E16" s="27"/>
      <c r="F16" s="27"/>
      <c r="G16" s="27"/>
      <c r="H16" s="27"/>
      <c r="I16" s="4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81" t="s">
        <v>34</v>
      </c>
      <c r="B19" s="79" t="s">
        <v>35</v>
      </c>
      <c r="C19" s="80"/>
      <c r="D19" s="19" t="s">
        <v>36</v>
      </c>
      <c r="E19" s="41">
        <v>44571</v>
      </c>
      <c r="F19" s="19" t="s">
        <v>37</v>
      </c>
      <c r="G19" s="42">
        <v>0.78263888889341615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38</v>
      </c>
      <c r="C20" s="19" t="s">
        <v>39</v>
      </c>
      <c r="D20" s="19" t="s">
        <v>40</v>
      </c>
      <c r="E20" s="19" t="s">
        <v>27</v>
      </c>
      <c r="F20" s="79" t="s">
        <v>41</v>
      </c>
      <c r="G20" s="80"/>
      <c r="H20" s="11"/>
      <c r="I20" s="11"/>
      <c r="J20" s="11"/>
      <c r="K20" s="11"/>
    </row>
    <row r="21" spans="1:11" ht="14.25" customHeight="1" x14ac:dyDescent="0.25">
      <c r="A21" s="33" t="s">
        <v>42</v>
      </c>
      <c r="B21" s="56">
        <v>8</v>
      </c>
      <c r="C21" s="57">
        <v>47</v>
      </c>
      <c r="D21" s="56">
        <v>35.200000000000003</v>
      </c>
      <c r="E21" s="58" t="s">
        <v>30</v>
      </c>
      <c r="F21" s="85"/>
      <c r="G21" s="86"/>
      <c r="H21" s="11"/>
      <c r="I21" s="11"/>
      <c r="J21" s="11"/>
      <c r="K21" s="11"/>
    </row>
    <row r="22" spans="1:11" ht="14.25" customHeight="1" x14ac:dyDescent="0.25">
      <c r="A22" s="34" t="s">
        <v>43</v>
      </c>
      <c r="B22" s="60">
        <v>43</v>
      </c>
      <c r="C22" s="61">
        <v>47</v>
      </c>
      <c r="D22" s="60">
        <v>45</v>
      </c>
      <c r="E22" s="62" t="s">
        <v>30</v>
      </c>
      <c r="F22" s="77"/>
      <c r="G22" s="78"/>
      <c r="H22" s="11"/>
      <c r="I22" s="11"/>
      <c r="J22" s="11"/>
      <c r="K22" s="11"/>
    </row>
    <row r="23" spans="1:11" ht="14.25" customHeight="1" x14ac:dyDescent="0.25">
      <c r="A23" s="35" t="s">
        <v>44</v>
      </c>
      <c r="B23" s="60">
        <v>300</v>
      </c>
      <c r="C23" s="61">
        <v>400</v>
      </c>
      <c r="D23" s="60">
        <v>324.89999999999998</v>
      </c>
      <c r="E23" s="62" t="s">
        <v>30</v>
      </c>
      <c r="F23" s="77"/>
      <c r="G23" s="78"/>
      <c r="H23" s="11"/>
      <c r="I23" s="11"/>
      <c r="J23" s="11"/>
      <c r="K23" s="11"/>
    </row>
    <row r="24" spans="1:11" ht="14.25" customHeight="1" x14ac:dyDescent="0.25">
      <c r="A24" s="34" t="s">
        <v>45</v>
      </c>
      <c r="B24" s="60">
        <v>400</v>
      </c>
      <c r="C24" s="61">
        <v>1000</v>
      </c>
      <c r="D24" s="60">
        <v>650</v>
      </c>
      <c r="E24" s="62" t="s">
        <v>30</v>
      </c>
      <c r="F24" s="77"/>
      <c r="G24" s="78"/>
      <c r="H24" s="11"/>
      <c r="I24" s="11"/>
      <c r="J24" s="11"/>
      <c r="K24" s="11"/>
    </row>
    <row r="25" spans="1:11" ht="14.25" customHeight="1" x14ac:dyDescent="0.25">
      <c r="A25" s="34" t="s">
        <v>46</v>
      </c>
      <c r="B25" s="60">
        <v>0</v>
      </c>
      <c r="C25" s="61">
        <v>2.5</v>
      </c>
      <c r="D25" s="60">
        <v>0.77900000000000003</v>
      </c>
      <c r="E25" s="62" t="s">
        <v>30</v>
      </c>
      <c r="F25" s="77"/>
      <c r="G25" s="78"/>
      <c r="H25" s="11"/>
      <c r="I25" s="11"/>
      <c r="J25" s="11"/>
      <c r="K25" s="11"/>
    </row>
    <row r="26" spans="1:11" ht="14.25" customHeight="1" x14ac:dyDescent="0.25">
      <c r="A26" s="34" t="s">
        <v>47</v>
      </c>
      <c r="B26" s="60">
        <v>20</v>
      </c>
      <c r="C26" s="61">
        <v>100</v>
      </c>
      <c r="D26" s="60">
        <v>87</v>
      </c>
      <c r="E26" s="62" t="s">
        <v>30</v>
      </c>
      <c r="F26" s="75"/>
      <c r="G26" s="78"/>
      <c r="H26" s="11"/>
      <c r="I26" s="11"/>
      <c r="J26" s="11"/>
      <c r="K26" s="11"/>
    </row>
    <row r="27" spans="1:11" ht="14.25" customHeight="1" x14ac:dyDescent="0.25">
      <c r="A27" s="34" t="s">
        <v>48</v>
      </c>
      <c r="B27" s="60">
        <v>500</v>
      </c>
      <c r="C27" s="61">
        <v>1200</v>
      </c>
      <c r="D27" s="60">
        <v>784</v>
      </c>
      <c r="E27" s="64" t="s">
        <v>30</v>
      </c>
      <c r="F27" s="75"/>
      <c r="G27" s="78"/>
      <c r="H27" s="11"/>
      <c r="I27" s="11"/>
      <c r="J27" s="11"/>
      <c r="K27" s="11"/>
    </row>
    <row r="28" spans="1:11" ht="14.25" customHeight="1" x14ac:dyDescent="0.25">
      <c r="A28" s="34" t="s">
        <v>49</v>
      </c>
      <c r="B28" s="65" t="s">
        <v>50</v>
      </c>
      <c r="C28" s="66" t="s">
        <v>50</v>
      </c>
      <c r="D28" s="60" t="s">
        <v>31</v>
      </c>
      <c r="E28" s="52" t="s">
        <v>30</v>
      </c>
      <c r="F28" s="77"/>
      <c r="G28" s="78"/>
      <c r="H28" s="11"/>
      <c r="I28" s="11"/>
      <c r="J28" s="11"/>
      <c r="K28" s="11"/>
    </row>
    <row r="29" spans="1:11" ht="14.25" customHeight="1" x14ac:dyDescent="0.25">
      <c r="A29" s="34" t="s">
        <v>51</v>
      </c>
      <c r="B29" s="65" t="s">
        <v>50</v>
      </c>
      <c r="C29" s="66" t="s">
        <v>50</v>
      </c>
      <c r="D29" s="60" t="s">
        <v>31</v>
      </c>
      <c r="E29" s="67" t="s">
        <v>30</v>
      </c>
      <c r="F29" s="77"/>
      <c r="G29" s="78"/>
      <c r="H29" s="11"/>
      <c r="I29" s="11"/>
      <c r="J29" s="11"/>
      <c r="K29" s="11"/>
    </row>
    <row r="30" spans="1:11" ht="14.25" customHeight="1" x14ac:dyDescent="0.25">
      <c r="A30" s="34" t="s">
        <v>52</v>
      </c>
      <c r="B30" s="65" t="s">
        <v>50</v>
      </c>
      <c r="C30" s="66" t="s">
        <v>50</v>
      </c>
      <c r="D30" s="60" t="s">
        <v>66</v>
      </c>
      <c r="E30" s="67" t="s">
        <v>30</v>
      </c>
      <c r="F30" s="77" t="s">
        <v>67</v>
      </c>
      <c r="G30" s="78"/>
      <c r="H30" s="11"/>
      <c r="I30" s="11"/>
      <c r="J30" s="11"/>
      <c r="K30" s="11"/>
    </row>
    <row r="31" spans="1:11" ht="14.25" customHeight="1" x14ac:dyDescent="0.25">
      <c r="A31" s="36" t="s">
        <v>54</v>
      </c>
      <c r="B31" s="69" t="s">
        <v>50</v>
      </c>
      <c r="C31" s="70" t="s">
        <v>50</v>
      </c>
      <c r="D31" s="71" t="s">
        <v>55</v>
      </c>
      <c r="E31" s="72" t="s">
        <v>30</v>
      </c>
      <c r="F31" s="91"/>
      <c r="G31" s="92"/>
      <c r="H31" s="11"/>
      <c r="I31" s="11"/>
      <c r="J31" s="11"/>
      <c r="K31" s="11"/>
    </row>
    <row r="32" spans="1:11" ht="14.25" customHeight="1" x14ac:dyDescent="0.25">
      <c r="A32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25" t="s">
        <v>57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81" t="s">
        <v>34</v>
      </c>
      <c r="B34" s="81" t="s">
        <v>58</v>
      </c>
      <c r="C34" s="79" t="s">
        <v>59</v>
      </c>
      <c r="D34" s="89"/>
      <c r="E34" s="89"/>
      <c r="F34" s="80"/>
      <c r="G34" s="79" t="s">
        <v>60</v>
      </c>
      <c r="H34" s="89"/>
      <c r="I34" s="89"/>
      <c r="J34" s="89"/>
      <c r="K34" s="80"/>
    </row>
    <row r="35" spans="1:11" ht="15.75" customHeight="1" x14ac:dyDescent="0.25">
      <c r="A35" s="93"/>
      <c r="B35" s="90"/>
      <c r="C35" s="19" t="s">
        <v>36</v>
      </c>
      <c r="D35" s="41"/>
      <c r="E35" s="19" t="s">
        <v>37</v>
      </c>
      <c r="F35" s="42"/>
      <c r="G35" s="19" t="s">
        <v>36</v>
      </c>
      <c r="H35" s="41"/>
      <c r="I35" s="19" t="s">
        <v>37</v>
      </c>
      <c r="J35" s="42"/>
      <c r="K35" s="37"/>
    </row>
    <row r="36" spans="1:11" ht="30" x14ac:dyDescent="0.25">
      <c r="A36" s="94"/>
      <c r="B36" s="82"/>
      <c r="C36" s="19" t="s">
        <v>61</v>
      </c>
      <c r="D36" s="19" t="s">
        <v>62</v>
      </c>
      <c r="E36" s="19" t="s">
        <v>63</v>
      </c>
      <c r="F36" s="19" t="s">
        <v>27</v>
      </c>
      <c r="G36" s="19" t="s">
        <v>61</v>
      </c>
      <c r="H36" s="19" t="s">
        <v>62</v>
      </c>
      <c r="I36" s="19" t="s">
        <v>63</v>
      </c>
      <c r="J36" s="19" t="s">
        <v>27</v>
      </c>
      <c r="K36" s="19" t="s">
        <v>41</v>
      </c>
    </row>
    <row r="37" spans="1:11" ht="14.25" customHeight="1" x14ac:dyDescent="0.25">
      <c r="A37" s="38" t="s">
        <v>64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30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68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5:C5"/>
    <mergeCell ref="B6:C6"/>
    <mergeCell ref="F25:G25"/>
    <mergeCell ref="F21:G21"/>
    <mergeCell ref="F20:G20"/>
    <mergeCell ref="B19:C19"/>
    <mergeCell ref="A19:A20"/>
    <mergeCell ref="F26:G26"/>
    <mergeCell ref="B4:C4"/>
    <mergeCell ref="B3:C3"/>
    <mergeCell ref="A1:G1"/>
    <mergeCell ref="C34:F34"/>
    <mergeCell ref="A34:A36"/>
    <mergeCell ref="B34:B36"/>
    <mergeCell ref="G34:K34"/>
    <mergeCell ref="F30:G30"/>
    <mergeCell ref="F29:G29"/>
    <mergeCell ref="F31:G31"/>
    <mergeCell ref="F23:G23"/>
    <mergeCell ref="F24:G24"/>
    <mergeCell ref="F28:G28"/>
    <mergeCell ref="F27:G27"/>
    <mergeCell ref="F22:G22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opLeftCell="A6" zoomScale="70" zoomScaleNormal="7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3.5703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5" t="s">
        <v>7</v>
      </c>
      <c r="C4" s="76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5" t="s">
        <v>11</v>
      </c>
      <c r="C5" s="76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83" t="s">
        <v>15</v>
      </c>
      <c r="C6" s="8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73</v>
      </c>
      <c r="D10" s="23" t="s">
        <v>74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29</v>
      </c>
      <c r="B14" s="50" t="s">
        <v>30</v>
      </c>
      <c r="C14" s="27"/>
      <c r="D14" s="27"/>
      <c r="E14" s="27"/>
      <c r="F14" s="27"/>
      <c r="G14" s="27"/>
      <c r="H14" s="27"/>
      <c r="I14" s="4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31</v>
      </c>
      <c r="B15" s="52" t="s">
        <v>30</v>
      </c>
      <c r="C15" s="27"/>
      <c r="D15" s="27"/>
      <c r="E15" s="27"/>
      <c r="F15" s="27"/>
      <c r="G15" s="27"/>
      <c r="H15" s="27"/>
      <c r="I15" s="4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32</v>
      </c>
      <c r="B16" s="54" t="s">
        <v>30</v>
      </c>
      <c r="C16" s="27"/>
      <c r="D16" s="27"/>
      <c r="E16" s="27"/>
      <c r="F16" s="27"/>
      <c r="G16" s="27"/>
      <c r="H16" s="27"/>
      <c r="I16" s="4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81" t="s">
        <v>34</v>
      </c>
      <c r="B19" s="79" t="s">
        <v>35</v>
      </c>
      <c r="C19" s="80"/>
      <c r="D19" s="19" t="s">
        <v>36</v>
      </c>
      <c r="E19" s="41">
        <v>44580</v>
      </c>
      <c r="F19" s="19" t="s">
        <v>37</v>
      </c>
      <c r="G19" s="42">
        <v>0.45694444444961846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38</v>
      </c>
      <c r="C20" s="19" t="s">
        <v>39</v>
      </c>
      <c r="D20" s="19" t="s">
        <v>40</v>
      </c>
      <c r="E20" s="19" t="s">
        <v>27</v>
      </c>
      <c r="F20" s="79" t="s">
        <v>41</v>
      </c>
      <c r="G20" s="80"/>
      <c r="H20" s="11"/>
      <c r="I20" s="11"/>
      <c r="J20" s="11"/>
      <c r="K20" s="11"/>
    </row>
    <row r="21" spans="1:11" ht="14.25" customHeight="1" x14ac:dyDescent="0.25">
      <c r="A21" s="33" t="s">
        <v>42</v>
      </c>
      <c r="B21" s="56">
        <v>8</v>
      </c>
      <c r="C21" s="57">
        <v>47</v>
      </c>
      <c r="D21" s="56">
        <v>34.6</v>
      </c>
      <c r="E21" s="58" t="s">
        <v>30</v>
      </c>
      <c r="F21" s="85"/>
      <c r="G21" s="86"/>
      <c r="H21" s="11"/>
      <c r="I21" s="11"/>
      <c r="J21" s="11"/>
      <c r="K21" s="11"/>
    </row>
    <row r="22" spans="1:11" ht="14.25" customHeight="1" x14ac:dyDescent="0.25">
      <c r="A22" s="34" t="s">
        <v>43</v>
      </c>
      <c r="B22" s="60">
        <v>43</v>
      </c>
      <c r="C22" s="61">
        <v>47</v>
      </c>
      <c r="D22" s="60">
        <v>45.2</v>
      </c>
      <c r="E22" s="62" t="s">
        <v>30</v>
      </c>
      <c r="F22" s="77"/>
      <c r="G22" s="78"/>
      <c r="H22" s="11"/>
      <c r="I22" s="11"/>
      <c r="J22" s="11"/>
      <c r="K22" s="11"/>
    </row>
    <row r="23" spans="1:11" ht="14.25" customHeight="1" x14ac:dyDescent="0.25">
      <c r="A23" s="35" t="s">
        <v>44</v>
      </c>
      <c r="B23" s="60">
        <v>300</v>
      </c>
      <c r="C23" s="61">
        <v>400</v>
      </c>
      <c r="D23" s="60">
        <v>322.3</v>
      </c>
      <c r="E23" s="62" t="s">
        <v>30</v>
      </c>
      <c r="F23" s="77"/>
      <c r="G23" s="78"/>
      <c r="H23" s="11"/>
      <c r="I23" s="11"/>
      <c r="J23" s="11"/>
      <c r="K23" s="11"/>
    </row>
    <row r="24" spans="1:11" ht="14.25" customHeight="1" x14ac:dyDescent="0.25">
      <c r="A24" s="34" t="s">
        <v>45</v>
      </c>
      <c r="B24" s="60">
        <v>400</v>
      </c>
      <c r="C24" s="61">
        <v>1000</v>
      </c>
      <c r="D24" s="60">
        <v>612.79999999999995</v>
      </c>
      <c r="E24" s="62" t="s">
        <v>30</v>
      </c>
      <c r="F24" s="77"/>
      <c r="G24" s="78"/>
      <c r="H24" s="11"/>
      <c r="I24" s="11"/>
      <c r="J24" s="11"/>
      <c r="K24" s="11"/>
    </row>
    <row r="25" spans="1:11" ht="14.25" customHeight="1" x14ac:dyDescent="0.25">
      <c r="A25" s="34" t="s">
        <v>46</v>
      </c>
      <c r="B25" s="60">
        <v>0</v>
      </c>
      <c r="C25" s="61">
        <v>2.5</v>
      </c>
      <c r="D25" s="60">
        <v>0.91800000000000004</v>
      </c>
      <c r="E25" s="62" t="s">
        <v>30</v>
      </c>
      <c r="F25" s="77"/>
      <c r="G25" s="78"/>
      <c r="H25" s="11"/>
      <c r="I25" s="11"/>
      <c r="J25" s="11"/>
      <c r="K25" s="11"/>
    </row>
    <row r="26" spans="1:11" ht="14.25" customHeight="1" x14ac:dyDescent="0.25">
      <c r="A26" s="34" t="s">
        <v>47</v>
      </c>
      <c r="B26" s="60">
        <v>20</v>
      </c>
      <c r="C26" s="61">
        <v>100</v>
      </c>
      <c r="D26" s="60">
        <v>87</v>
      </c>
      <c r="E26" s="62" t="s">
        <v>30</v>
      </c>
      <c r="F26" s="75"/>
      <c r="G26" s="78"/>
      <c r="H26" s="11"/>
      <c r="I26" s="11"/>
      <c r="J26" s="11"/>
      <c r="K26" s="11"/>
    </row>
    <row r="27" spans="1:11" ht="14.25" customHeight="1" x14ac:dyDescent="0.25">
      <c r="A27" s="34" t="s">
        <v>48</v>
      </c>
      <c r="B27" s="60">
        <v>500</v>
      </c>
      <c r="C27" s="61">
        <v>1200</v>
      </c>
      <c r="D27" s="60">
        <v>786</v>
      </c>
      <c r="E27" s="64" t="s">
        <v>30</v>
      </c>
      <c r="F27" s="75"/>
      <c r="G27" s="78"/>
      <c r="H27" s="11"/>
      <c r="I27" s="11"/>
      <c r="J27" s="11"/>
      <c r="K27" s="11"/>
    </row>
    <row r="28" spans="1:11" ht="14.25" customHeight="1" x14ac:dyDescent="0.25">
      <c r="A28" s="34" t="s">
        <v>49</v>
      </c>
      <c r="B28" s="65" t="s">
        <v>50</v>
      </c>
      <c r="C28" s="66" t="s">
        <v>50</v>
      </c>
      <c r="D28" s="60" t="s">
        <v>31</v>
      </c>
      <c r="E28" s="52" t="s">
        <v>30</v>
      </c>
      <c r="F28" s="77"/>
      <c r="G28" s="78"/>
      <c r="H28" s="11"/>
      <c r="I28" s="11"/>
      <c r="J28" s="11"/>
      <c r="K28" s="11"/>
    </row>
    <row r="29" spans="1:11" ht="14.25" customHeight="1" x14ac:dyDescent="0.25">
      <c r="A29" s="34" t="s">
        <v>51</v>
      </c>
      <c r="B29" s="65" t="s">
        <v>50</v>
      </c>
      <c r="C29" s="66" t="s">
        <v>50</v>
      </c>
      <c r="D29" s="60" t="s">
        <v>31</v>
      </c>
      <c r="E29" s="67" t="s">
        <v>30</v>
      </c>
      <c r="F29" s="77"/>
      <c r="G29" s="78"/>
      <c r="H29" s="11"/>
      <c r="I29" s="11"/>
      <c r="J29" s="11"/>
      <c r="K29" s="11"/>
    </row>
    <row r="30" spans="1:11" ht="14.25" customHeight="1" x14ac:dyDescent="0.25">
      <c r="A30" s="34" t="s">
        <v>52</v>
      </c>
      <c r="B30" s="65" t="s">
        <v>50</v>
      </c>
      <c r="C30" s="66" t="s">
        <v>50</v>
      </c>
      <c r="D30" s="60" t="s">
        <v>53</v>
      </c>
      <c r="E30" s="67" t="s">
        <v>30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36" t="s">
        <v>54</v>
      </c>
      <c r="B31" s="69" t="s">
        <v>50</v>
      </c>
      <c r="C31" s="70" t="s">
        <v>50</v>
      </c>
      <c r="D31" s="71" t="s">
        <v>55</v>
      </c>
      <c r="E31" s="72" t="s">
        <v>30</v>
      </c>
      <c r="F31" s="91"/>
      <c r="G31" s="92"/>
      <c r="H31" s="11"/>
      <c r="I31" s="11"/>
      <c r="J31" s="11"/>
      <c r="K31" s="11"/>
    </row>
    <row r="32" spans="1:11" ht="14.25" customHeight="1" x14ac:dyDescent="0.25">
      <c r="A32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25" t="s">
        <v>57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81" t="s">
        <v>34</v>
      </c>
      <c r="B34" s="81" t="s">
        <v>58</v>
      </c>
      <c r="C34" s="79" t="s">
        <v>59</v>
      </c>
      <c r="D34" s="89"/>
      <c r="E34" s="89"/>
      <c r="F34" s="80"/>
      <c r="G34" s="79" t="s">
        <v>60</v>
      </c>
      <c r="H34" s="89"/>
      <c r="I34" s="89"/>
      <c r="J34" s="89"/>
      <c r="K34" s="80"/>
    </row>
    <row r="35" spans="1:11" ht="15.75" customHeight="1" x14ac:dyDescent="0.25">
      <c r="A35" s="93"/>
      <c r="B35" s="90"/>
      <c r="C35" s="19" t="s">
        <v>36</v>
      </c>
      <c r="D35" s="41"/>
      <c r="E35" s="19" t="s">
        <v>37</v>
      </c>
      <c r="F35" s="42"/>
      <c r="G35" s="19" t="s">
        <v>36</v>
      </c>
      <c r="H35" s="41"/>
      <c r="I35" s="19" t="s">
        <v>37</v>
      </c>
      <c r="J35" s="42"/>
      <c r="K35" s="37"/>
    </row>
    <row r="36" spans="1:11" ht="30" x14ac:dyDescent="0.25">
      <c r="A36" s="94"/>
      <c r="B36" s="82"/>
      <c r="C36" s="19" t="s">
        <v>61</v>
      </c>
      <c r="D36" s="19" t="s">
        <v>62</v>
      </c>
      <c r="E36" s="19" t="s">
        <v>63</v>
      </c>
      <c r="F36" s="19" t="s">
        <v>27</v>
      </c>
      <c r="G36" s="19" t="s">
        <v>61</v>
      </c>
      <c r="H36" s="19" t="s">
        <v>62</v>
      </c>
      <c r="I36" s="19" t="s">
        <v>63</v>
      </c>
      <c r="J36" s="19" t="s">
        <v>27</v>
      </c>
      <c r="K36" s="19" t="s">
        <v>41</v>
      </c>
    </row>
    <row r="37" spans="1:11" ht="14.25" customHeight="1" x14ac:dyDescent="0.25">
      <c r="A37" s="38" t="s">
        <v>64</v>
      </c>
      <c r="B37" s="39">
        <v>4.1000000000000002E-2</v>
      </c>
      <c r="C37" s="43"/>
      <c r="D37" s="44"/>
      <c r="E37" s="39" t="str">
        <f>IFERROR(ABS(D37-C37)/D37,"")</f>
        <v/>
      </c>
      <c r="F37" s="45" t="s">
        <v>30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69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C34:F34"/>
    <mergeCell ref="A34:A36"/>
    <mergeCell ref="B34:B36"/>
    <mergeCell ref="G34:K34"/>
    <mergeCell ref="F29:G29"/>
    <mergeCell ref="A19:A20"/>
    <mergeCell ref="F20:G20"/>
    <mergeCell ref="F22:G22"/>
    <mergeCell ref="F25:G25"/>
    <mergeCell ref="B3:C3"/>
    <mergeCell ref="B19:C19"/>
    <mergeCell ref="B5:C5"/>
    <mergeCell ref="B6:C6"/>
    <mergeCell ref="B4:C4"/>
    <mergeCell ref="F21:G21"/>
    <mergeCell ref="F30:G30"/>
    <mergeCell ref="F31:G31"/>
    <mergeCell ref="F23:G23"/>
    <mergeCell ref="F24:G24"/>
    <mergeCell ref="F28:G28"/>
    <mergeCell ref="F27:G27"/>
    <mergeCell ref="F26:G2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topLeftCell="A5" zoomScale="70" zoomScaleNormal="70" workbookViewId="0">
      <selection activeCell="A10" sqref="A10:F10"/>
    </sheetView>
  </sheetViews>
  <sheetFormatPr baseColWidth="10" defaultColWidth="14.42578125" defaultRowHeight="15" customHeight="1" x14ac:dyDescent="0.25"/>
  <cols>
    <col min="1" max="1" width="34.5703125" customWidth="1"/>
    <col min="2" max="2" width="13.85546875" customWidth="1"/>
    <col min="3" max="3" width="13.14062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 x14ac:dyDescent="0.25">
      <c r="A1" s="87" t="s">
        <v>0</v>
      </c>
      <c r="B1" s="88"/>
      <c r="C1" s="88"/>
      <c r="D1" s="88"/>
      <c r="E1" s="88"/>
      <c r="F1" s="88"/>
      <c r="G1" s="88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29.25" customHeight="1" x14ac:dyDescent="0.25">
      <c r="A3" s="5" t="s">
        <v>2</v>
      </c>
      <c r="B3" s="73" t="s">
        <v>3</v>
      </c>
      <c r="C3" s="74"/>
      <c r="D3" s="6" t="s">
        <v>4</v>
      </c>
      <c r="E3" s="7" t="s">
        <v>5</v>
      </c>
    </row>
    <row r="4" spans="1:17" ht="30.75" customHeight="1" x14ac:dyDescent="0.25">
      <c r="A4" s="8" t="s">
        <v>6</v>
      </c>
      <c r="B4" s="75" t="s">
        <v>7</v>
      </c>
      <c r="C4" s="76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 x14ac:dyDescent="0.25">
      <c r="A5" s="8" t="s">
        <v>10</v>
      </c>
      <c r="B5" s="75" t="s">
        <v>11</v>
      </c>
      <c r="C5" s="76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 x14ac:dyDescent="0.25">
      <c r="A6" s="13" t="s">
        <v>14</v>
      </c>
      <c r="B6" s="83" t="s">
        <v>15</v>
      </c>
      <c r="C6" s="84"/>
      <c r="D6" s="14" t="s">
        <v>16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17</v>
      </c>
      <c r="B8" s="2"/>
      <c r="C8" s="3"/>
      <c r="E8" s="4"/>
    </row>
    <row r="9" spans="1:17" ht="30" x14ac:dyDescent="0.25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 x14ac:dyDescent="0.25">
      <c r="A10" s="13" t="s">
        <v>24</v>
      </c>
      <c r="B10" s="21" t="s">
        <v>25</v>
      </c>
      <c r="C10" s="22" t="s">
        <v>73</v>
      </c>
      <c r="D10" s="23" t="s">
        <v>74</v>
      </c>
      <c r="E10" s="23">
        <v>174718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26</v>
      </c>
      <c r="E12" s="4"/>
    </row>
    <row r="13" spans="1:17" ht="14.25" customHeight="1" x14ac:dyDescent="0.25">
      <c r="A13" s="19" t="s">
        <v>27</v>
      </c>
      <c r="B13" s="19" t="s">
        <v>28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30" t="s">
        <v>29</v>
      </c>
      <c r="B14" s="50" t="s">
        <v>30</v>
      </c>
      <c r="C14" s="27"/>
      <c r="D14" s="27"/>
      <c r="E14" s="27"/>
      <c r="F14" s="27"/>
      <c r="G14" s="27"/>
      <c r="H14" s="27"/>
      <c r="I14" s="4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31" t="s">
        <v>31</v>
      </c>
      <c r="B15" s="52" t="s">
        <v>30</v>
      </c>
      <c r="C15" s="27"/>
      <c r="D15" s="27"/>
      <c r="E15" s="27"/>
      <c r="F15" s="27"/>
      <c r="G15" s="27"/>
      <c r="H15" s="27"/>
      <c r="I15" s="4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32" t="s">
        <v>32</v>
      </c>
      <c r="B16" s="54" t="s">
        <v>30</v>
      </c>
      <c r="C16" s="27"/>
      <c r="D16" s="27"/>
      <c r="E16" s="27"/>
      <c r="F16" s="27"/>
      <c r="G16" s="27"/>
      <c r="H16" s="27"/>
      <c r="I16" s="48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14.25" customHeight="1" x14ac:dyDescent="0.25">
      <c r="A18" s="25" t="s">
        <v>33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14.25" customHeight="1" x14ac:dyDescent="0.25">
      <c r="A19" s="81" t="s">
        <v>34</v>
      </c>
      <c r="B19" s="79" t="s">
        <v>35</v>
      </c>
      <c r="C19" s="80"/>
      <c r="D19" s="19" t="s">
        <v>36</v>
      </c>
      <c r="E19" s="41">
        <v>44592</v>
      </c>
      <c r="F19" s="19" t="s">
        <v>37</v>
      </c>
      <c r="G19" s="42">
        <v>0.68472222222044365</v>
      </c>
      <c r="H19" s="11"/>
      <c r="I19" s="11"/>
      <c r="J19" s="11"/>
      <c r="K19" s="11"/>
    </row>
    <row r="20" spans="1:11" ht="14.25" customHeight="1" x14ac:dyDescent="0.25">
      <c r="A20" s="94"/>
      <c r="B20" s="19" t="s">
        <v>38</v>
      </c>
      <c r="C20" s="19" t="s">
        <v>39</v>
      </c>
      <c r="D20" s="19" t="s">
        <v>40</v>
      </c>
      <c r="E20" s="19" t="s">
        <v>27</v>
      </c>
      <c r="F20" s="79" t="s">
        <v>41</v>
      </c>
      <c r="G20" s="80"/>
      <c r="H20" s="11"/>
      <c r="I20" s="11"/>
      <c r="J20" s="11"/>
      <c r="K20" s="11"/>
    </row>
    <row r="21" spans="1:11" ht="14.25" customHeight="1" x14ac:dyDescent="0.25">
      <c r="A21" s="33" t="s">
        <v>42</v>
      </c>
      <c r="B21" s="56">
        <v>8</v>
      </c>
      <c r="C21" s="57">
        <v>47</v>
      </c>
      <c r="D21" s="56">
        <v>34.700000000000003</v>
      </c>
      <c r="E21" s="58" t="s">
        <v>30</v>
      </c>
      <c r="F21" s="85"/>
      <c r="G21" s="86"/>
      <c r="H21" s="11"/>
      <c r="I21" s="11"/>
      <c r="J21" s="11"/>
      <c r="K21" s="11"/>
    </row>
    <row r="22" spans="1:11" ht="14.25" customHeight="1" x14ac:dyDescent="0.25">
      <c r="A22" s="34" t="s">
        <v>43</v>
      </c>
      <c r="B22" s="60">
        <v>43</v>
      </c>
      <c r="C22" s="61">
        <v>47</v>
      </c>
      <c r="D22" s="60">
        <v>44.9</v>
      </c>
      <c r="E22" s="62" t="s">
        <v>30</v>
      </c>
      <c r="F22" s="77"/>
      <c r="G22" s="78"/>
      <c r="H22" s="11"/>
      <c r="I22" s="11"/>
      <c r="J22" s="11"/>
      <c r="K22" s="11"/>
    </row>
    <row r="23" spans="1:11" ht="14.25" customHeight="1" x14ac:dyDescent="0.25">
      <c r="A23" s="35" t="s">
        <v>44</v>
      </c>
      <c r="B23" s="60">
        <v>300</v>
      </c>
      <c r="C23" s="61">
        <v>400</v>
      </c>
      <c r="D23" s="60">
        <v>324.7</v>
      </c>
      <c r="E23" s="62" t="s">
        <v>30</v>
      </c>
      <c r="F23" s="77"/>
      <c r="G23" s="78"/>
      <c r="H23" s="11"/>
      <c r="I23" s="11"/>
      <c r="J23" s="11"/>
      <c r="K23" s="11"/>
    </row>
    <row r="24" spans="1:11" ht="14.25" customHeight="1" x14ac:dyDescent="0.25">
      <c r="A24" s="34" t="s">
        <v>45</v>
      </c>
      <c r="B24" s="60">
        <v>400</v>
      </c>
      <c r="C24" s="61">
        <v>1000</v>
      </c>
      <c r="D24" s="60">
        <v>610.5</v>
      </c>
      <c r="E24" s="62" t="s">
        <v>30</v>
      </c>
      <c r="F24" s="77"/>
      <c r="G24" s="78"/>
      <c r="H24" s="11"/>
      <c r="I24" s="11"/>
      <c r="J24" s="11"/>
      <c r="K24" s="11"/>
    </row>
    <row r="25" spans="1:11" ht="14.25" customHeight="1" x14ac:dyDescent="0.25">
      <c r="A25" s="34" t="s">
        <v>46</v>
      </c>
      <c r="B25" s="60">
        <v>0</v>
      </c>
      <c r="C25" s="61">
        <v>2.5</v>
      </c>
      <c r="D25" s="60">
        <v>0.91800000000000004</v>
      </c>
      <c r="E25" s="62" t="s">
        <v>30</v>
      </c>
      <c r="F25" s="77"/>
      <c r="G25" s="78"/>
      <c r="H25" s="11"/>
      <c r="I25" s="11"/>
      <c r="J25" s="11"/>
      <c r="K25" s="11"/>
    </row>
    <row r="26" spans="1:11" ht="14.25" customHeight="1" x14ac:dyDescent="0.25">
      <c r="A26" s="34" t="s">
        <v>47</v>
      </c>
      <c r="B26" s="60">
        <v>20</v>
      </c>
      <c r="C26" s="61">
        <v>100</v>
      </c>
      <c r="D26" s="60">
        <v>87</v>
      </c>
      <c r="E26" s="62" t="s">
        <v>30</v>
      </c>
      <c r="F26" s="75"/>
      <c r="G26" s="78"/>
      <c r="H26" s="11"/>
      <c r="I26" s="11"/>
      <c r="J26" s="11"/>
      <c r="K26" s="11"/>
    </row>
    <row r="27" spans="1:11" ht="14.25" customHeight="1" x14ac:dyDescent="0.25">
      <c r="A27" s="34" t="s">
        <v>48</v>
      </c>
      <c r="B27" s="60">
        <v>500</v>
      </c>
      <c r="C27" s="61">
        <v>1200</v>
      </c>
      <c r="D27" s="60">
        <v>784</v>
      </c>
      <c r="E27" s="64" t="s">
        <v>30</v>
      </c>
      <c r="F27" s="75"/>
      <c r="G27" s="78"/>
      <c r="H27" s="11"/>
      <c r="I27" s="11"/>
      <c r="J27" s="11"/>
      <c r="K27" s="11"/>
    </row>
    <row r="28" spans="1:11" ht="14.25" customHeight="1" x14ac:dyDescent="0.25">
      <c r="A28" s="34" t="s">
        <v>49</v>
      </c>
      <c r="B28" s="65" t="s">
        <v>50</v>
      </c>
      <c r="C28" s="66" t="s">
        <v>50</v>
      </c>
      <c r="D28" s="60" t="s">
        <v>31</v>
      </c>
      <c r="E28" s="52" t="s">
        <v>30</v>
      </c>
      <c r="F28" s="77"/>
      <c r="G28" s="78"/>
      <c r="H28" s="11"/>
      <c r="I28" s="11"/>
      <c r="J28" s="11"/>
      <c r="K28" s="11"/>
    </row>
    <row r="29" spans="1:11" ht="14.25" customHeight="1" x14ac:dyDescent="0.25">
      <c r="A29" s="34" t="s">
        <v>51</v>
      </c>
      <c r="B29" s="65" t="s">
        <v>50</v>
      </c>
      <c r="C29" s="66" t="s">
        <v>50</v>
      </c>
      <c r="D29" s="60" t="s">
        <v>31</v>
      </c>
      <c r="E29" s="67" t="s">
        <v>30</v>
      </c>
      <c r="F29" s="77"/>
      <c r="G29" s="78"/>
      <c r="H29" s="11"/>
      <c r="I29" s="11"/>
      <c r="J29" s="11"/>
      <c r="K29" s="11"/>
    </row>
    <row r="30" spans="1:11" ht="14.25" customHeight="1" x14ac:dyDescent="0.25">
      <c r="A30" s="34" t="s">
        <v>52</v>
      </c>
      <c r="B30" s="65" t="s">
        <v>50</v>
      </c>
      <c r="C30" s="66" t="s">
        <v>50</v>
      </c>
      <c r="D30" s="60" t="s">
        <v>53</v>
      </c>
      <c r="E30" s="67" t="s">
        <v>30</v>
      </c>
      <c r="F30" s="77"/>
      <c r="G30" s="78"/>
      <c r="H30" s="11"/>
      <c r="I30" s="11"/>
      <c r="J30" s="11"/>
      <c r="K30" s="11"/>
    </row>
    <row r="31" spans="1:11" ht="14.25" customHeight="1" x14ac:dyDescent="0.25">
      <c r="A31" s="36" t="s">
        <v>54</v>
      </c>
      <c r="B31" s="69" t="s">
        <v>50</v>
      </c>
      <c r="C31" s="70" t="s">
        <v>50</v>
      </c>
      <c r="D31" s="71" t="s">
        <v>55</v>
      </c>
      <c r="E31" s="72" t="s">
        <v>30</v>
      </c>
      <c r="F31" s="91"/>
      <c r="G31" s="92"/>
      <c r="H31" s="11"/>
      <c r="I31" s="11"/>
      <c r="J31" s="11"/>
      <c r="K31" s="11"/>
    </row>
    <row r="32" spans="1:11" ht="14.25" customHeight="1" x14ac:dyDescent="0.25">
      <c r="A32" t="s">
        <v>56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14.25" customHeight="1" x14ac:dyDescent="0.25">
      <c r="A33" s="25" t="s">
        <v>57</v>
      </c>
      <c r="B33" s="11"/>
      <c r="C33" s="11"/>
      <c r="D33" s="11"/>
      <c r="E33" s="4"/>
      <c r="F33" s="11"/>
      <c r="G33" s="11"/>
      <c r="H33" s="11"/>
      <c r="I33" s="11"/>
      <c r="J33" s="11"/>
      <c r="K33" s="11"/>
    </row>
    <row r="34" spans="1:11" ht="14.25" customHeight="1" x14ac:dyDescent="0.25">
      <c r="A34" s="81" t="s">
        <v>34</v>
      </c>
      <c r="B34" s="81" t="s">
        <v>58</v>
      </c>
      <c r="C34" s="79" t="s">
        <v>59</v>
      </c>
      <c r="D34" s="89"/>
      <c r="E34" s="89"/>
      <c r="F34" s="80"/>
      <c r="G34" s="79" t="s">
        <v>60</v>
      </c>
      <c r="H34" s="89"/>
      <c r="I34" s="89"/>
      <c r="J34" s="89"/>
      <c r="K34" s="80"/>
    </row>
    <row r="35" spans="1:11" ht="15.75" customHeight="1" x14ac:dyDescent="0.25">
      <c r="A35" s="93"/>
      <c r="B35" s="90"/>
      <c r="C35" s="19" t="s">
        <v>36</v>
      </c>
      <c r="D35" s="41">
        <v>44592</v>
      </c>
      <c r="E35" s="19" t="s">
        <v>37</v>
      </c>
      <c r="F35" s="42">
        <v>0.71597222222044365</v>
      </c>
      <c r="G35" s="19" t="s">
        <v>36</v>
      </c>
      <c r="H35" s="41"/>
      <c r="I35" s="19" t="s">
        <v>37</v>
      </c>
      <c r="J35" s="42"/>
      <c r="K35" s="37"/>
    </row>
    <row r="36" spans="1:11" ht="30" x14ac:dyDescent="0.25">
      <c r="A36" s="94"/>
      <c r="B36" s="82"/>
      <c r="C36" s="19" t="s">
        <v>61</v>
      </c>
      <c r="D36" s="19" t="s">
        <v>62</v>
      </c>
      <c r="E36" s="19" t="s">
        <v>63</v>
      </c>
      <c r="F36" s="19" t="s">
        <v>27</v>
      </c>
      <c r="G36" s="19" t="s">
        <v>61</v>
      </c>
      <c r="H36" s="19" t="s">
        <v>62</v>
      </c>
      <c r="I36" s="19" t="s">
        <v>63</v>
      </c>
      <c r="J36" s="19" t="s">
        <v>27</v>
      </c>
      <c r="K36" s="19" t="s">
        <v>41</v>
      </c>
    </row>
    <row r="37" spans="1:11" ht="14.25" customHeight="1" x14ac:dyDescent="0.25">
      <c r="A37" s="38" t="s">
        <v>64</v>
      </c>
      <c r="B37" s="39">
        <v>4.1000000000000002E-2</v>
      </c>
      <c r="C37" s="43">
        <v>0.91400000000000003</v>
      </c>
      <c r="D37" s="44">
        <v>0.90500000000000003</v>
      </c>
      <c r="E37" s="39">
        <f>IFERROR(ABS(D37-C37)/D37,"")</f>
        <v>9.9447513812154775E-3</v>
      </c>
      <c r="F37" s="45" t="s">
        <v>30</v>
      </c>
      <c r="G37" s="43"/>
      <c r="H37" s="44"/>
      <c r="I37" s="40" t="str">
        <f>IFERROR(ABS(H37-G37)/H37,"")</f>
        <v/>
      </c>
      <c r="J37" s="46"/>
      <c r="K37" s="44"/>
    </row>
    <row r="38" spans="1:11" ht="14.25" customHeight="1" x14ac:dyDescent="0.25">
      <c r="A38" t="s">
        <v>70</v>
      </c>
    </row>
    <row r="39" spans="1:11" ht="14.25" customHeight="1" x14ac:dyDescent="0.25"/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1:G1"/>
    <mergeCell ref="F20:G20"/>
    <mergeCell ref="B19:C19"/>
    <mergeCell ref="A19:A20"/>
    <mergeCell ref="F22:G22"/>
    <mergeCell ref="B3:C3"/>
    <mergeCell ref="B5:C5"/>
    <mergeCell ref="B6:C6"/>
    <mergeCell ref="B4:C4"/>
    <mergeCell ref="F21:G21"/>
    <mergeCell ref="F30:G30"/>
    <mergeCell ref="F23:G23"/>
    <mergeCell ref="F24:G24"/>
    <mergeCell ref="F28:G28"/>
    <mergeCell ref="F27:G27"/>
    <mergeCell ref="F25:G25"/>
    <mergeCell ref="F26:G26"/>
    <mergeCell ref="F29:G29"/>
    <mergeCell ref="F31:G31"/>
    <mergeCell ref="C34:F34"/>
    <mergeCell ref="A34:A36"/>
    <mergeCell ref="B34:B36"/>
    <mergeCell ref="G34:K34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53</v>
      </c>
      <c r="C2" t="s">
        <v>31</v>
      </c>
      <c r="D2" t="s">
        <v>71</v>
      </c>
    </row>
    <row r="3" spans="1:4" ht="14.25" customHeight="1" x14ac:dyDescent="0.25">
      <c r="B3" t="s">
        <v>66</v>
      </c>
      <c r="C3" t="s">
        <v>72</v>
      </c>
      <c r="D3" t="s">
        <v>55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5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2022-02-15T22:43:27Z</dcterms:modified>
</cp:coreProperties>
</file>